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1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2\3er Trimestre 2022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E29" i="1"/>
  <c r="E32" i="1"/>
  <c r="E31" i="1"/>
  <c r="E30" i="1"/>
  <c r="E28" i="1"/>
  <c r="E37" i="1" s="1"/>
  <c r="E20" i="1" l="1"/>
  <c r="D20" i="1"/>
  <c r="D19" i="1"/>
  <c r="D17" i="1" l="1"/>
  <c r="B10" i="1" l="1"/>
  <c r="E21" i="1"/>
</calcChain>
</file>

<file path=xl/sharedStrings.xml><?xml version="1.0" encoding="utf-8"?>
<sst xmlns="http://schemas.openxmlformats.org/spreadsheetml/2006/main" count="76" uniqueCount="37">
  <si>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</si>
  <si>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</si>
  <si>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</si>
  <si>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</si>
  <si>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</si>
  <si>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</si>
  <si>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</si>
  <si>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</si>
  <si>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</si>
  <si>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</si>
  <si>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</si>
  <si>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</si>
  <si>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No Corrientes</t>
  </si>
  <si>
    <t>Tipo de garantía</t>
  </si>
  <si>
    <t>Hipotecaria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</si>
  <si>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</si>
  <si>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</si>
  <si>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</si>
  <si>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</si>
  <si>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</si>
  <si>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</si>
  <si>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</si>
  <si>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</si>
  <si>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</si>
  <si>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</si>
  <si>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</si>
  <si>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</si>
  <si>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</si>
  <si>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</si>
  <si>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</si>
  <si>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</si>
  <si>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Banco de la Nacion Argentina S.A.</t>
  </si>
  <si>
    <t>Préstamos de Entidades en el Exterior</t>
  </si>
  <si>
    <t>RESTEBA S.A.</t>
  </si>
  <si>
    <t>BONOS EMITIDOS Programa Emision USD1 - Serie 1/2/3/4</t>
  </si>
  <si>
    <t>ESTADO DE DEUDAS AL 30/09/2022</t>
  </si>
  <si>
    <t>(a) Equivalentes al tipo de cambio referencial de la fecha de presentacion T.C. 7.090,20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</si>
</sst>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 * #,##0.00_ ;_ * \-#,##0.00_ ;_ * &quot;-&quot;_ ;_ @_ "/>
    <numFmt numFmtId="165" formatCode="_ * #,##0.000_ ;_ * \-#,##0.0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4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1" applyFont="1" applyFill="1"/>
    <xf numFmtId="0" fontId="0" fillId="0" borderId="0" xfId="0" applyAlignment="1">
      <alignment horizontal="right"/>
    </xf>
    <xf numFmtId="41" fontId="0" fillId="0" borderId="0" xfId="0" applyNumberFormat="1" applyFill="1"/>
    <xf numFmtId="0" fontId="0" fillId="0" borderId="3" xfId="0" applyBorder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0" applyNumberFormat="1" applyFill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1/3er%20Trimestre/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2/1er%20Trimestre%202022/PTP%20PARAGUAY%20SAE_EEFF%203103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G595"/>
  <sheetViews>
    <sheetView tabSelected="1" topLeftCell="A31" workbookViewId="0">
      <selection activeCell="A4" sqref="A4"/>
    </sheetView>
  </sheetViews>
  <sheetFormatPr baseColWidth="10" defaultRowHeight="15" x14ac:dyDescent="0.25"/>
  <cols>
    <col min="1" max="1" width="53.425781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0" t="s">
        <v>24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35</v>
      </c>
      <c r="B4" s="2"/>
      <c r="C4" s="2"/>
      <c r="D4" s="2"/>
      <c r="E4" s="2"/>
      <c r="F4" s="2"/>
    </row>
    <row r="5" spans="1:7" ht="15" customHeight="1" x14ac:dyDescent="0.25">
      <c r="A5" t="s">
        <v>36</v>
      </c>
    </row>
    <row r="6" spans="1:7" ht="15" customHeight="1" x14ac:dyDescent="0.25"/>
    <row r="7" spans="1:7" ht="15" customHeight="1" x14ac:dyDescent="0.25">
      <c r="A7" s="3" t="s">
        <v>19</v>
      </c>
    </row>
    <row r="8" spans="1:7" ht="15" customHeight="1" x14ac:dyDescent="0.25">
      <c r="A8" t="s">
        <v>17</v>
      </c>
      <c r="B8" s="21">
        <v>18528423242</v>
      </c>
      <c r="C8" s="21"/>
    </row>
    <row r="9" spans="1:7" ht="15" customHeight="1" x14ac:dyDescent="0.25">
      <c r="A9" t="s">
        <v>18</v>
      </c>
      <c r="B9" s="21">
        <v>25504098740</v>
      </c>
    </row>
    <row r="10" spans="1:7" ht="15" customHeight="1" thickBot="1" x14ac:dyDescent="0.3">
      <c r="A10" s="23" t="s">
        <v>20</v>
      </c>
      <c r="B10" s="22">
        <f>+B8/B9</f>
        <v>0.72648806103234209</v>
      </c>
    </row>
    <row r="11" spans="1:7" ht="15" customHeight="1" thickTop="1" x14ac:dyDescent="0.25">
      <c r="A11" s="24"/>
      <c r="B11" s="25"/>
    </row>
    <row r="12" spans="1:7" ht="15" customHeight="1" x14ac:dyDescent="0.25">
      <c r="A12" s="26" t="s">
        <v>21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22</v>
      </c>
    </row>
    <row r="16" spans="1:7" ht="15" customHeight="1" x14ac:dyDescent="0.25">
      <c r="A16" s="15" t="s">
        <v>15</v>
      </c>
      <c r="B16" s="16"/>
      <c r="C16" s="16"/>
      <c r="D16" s="16"/>
      <c r="E16" s="16"/>
      <c r="F16" s="16"/>
    </row>
    <row r="17" spans="1:7" ht="15" customHeight="1" x14ac:dyDescent="0.25">
      <c r="A17" t="s">
        <v>10</v>
      </c>
      <c r="B17" s="11">
        <v>44864</v>
      </c>
      <c r="C17" s="12" t="s">
        <v>11</v>
      </c>
      <c r="D17" t="str">
        <f>IFERROR(VLOOKUP(C17,'[1]Base de Monedas'!A:B,2,0),"")</f>
        <v>Guaraní</v>
      </c>
      <c r="E17" s="13">
        <v>109826818</v>
      </c>
      <c r="F17" t="s">
        <v>9</v>
      </c>
      <c r="G17" t="s">
        <v>23</v>
      </c>
    </row>
    <row r="18" spans="1:7" ht="15" customHeight="1" x14ac:dyDescent="0.25">
      <c r="B18" s="11"/>
      <c r="C18" s="12"/>
      <c r="E18" s="31"/>
    </row>
    <row r="19" spans="1:7" ht="15" customHeight="1" x14ac:dyDescent="0.25">
      <c r="A19" s="8" t="s">
        <v>32</v>
      </c>
      <c r="C19" s="12"/>
      <c r="D19" t="str">
        <f>IFERROR(VLOOKUP(C19,'[2]Base de Monedas'!A:B,2,0),"")</f>
        <v/>
      </c>
      <c r="E19" s="13"/>
    </row>
    <row r="20" spans="1:7" ht="15" customHeight="1" x14ac:dyDescent="0.25">
      <c r="A20" s="30" t="s">
        <v>33</v>
      </c>
      <c r="B20" s="11">
        <v>45016</v>
      </c>
      <c r="C20" s="12" t="s">
        <v>8</v>
      </c>
      <c r="D20" t="str">
        <f>IFERROR(VLOOKUP(C20,'[2]Base de Monedas'!A:B,2,0),"")</f>
        <v>Dólar estadounidense</v>
      </c>
      <c r="E20" s="13">
        <f>62287770-6673690</f>
        <v>55614080</v>
      </c>
      <c r="F20" t="s">
        <v>9</v>
      </c>
      <c r="G20" t="s">
        <v>23</v>
      </c>
    </row>
    <row r="21" spans="1:7" ht="15" customHeight="1" thickBot="1" x14ac:dyDescent="0.3">
      <c r="A21" s="17" t="s">
        <v>28</v>
      </c>
      <c r="B21" s="17"/>
      <c r="C21" s="18"/>
      <c r="D21" s="17" t="s">
        <v>25</v>
      </c>
      <c r="E21" s="19">
        <f>SUM(E17:E20)</f>
        <v>165440898</v>
      </c>
      <c r="F21" s="17"/>
      <c r="G21" s="17"/>
    </row>
    <row r="22" spans="1:7" ht="15" customHeight="1" thickTop="1" x14ac:dyDescent="0.25">
      <c r="A22" s="3"/>
    </row>
    <row r="23" spans="1:7" ht="15" customHeight="1" x14ac:dyDescent="0.25"/>
    <row r="24" spans="1:7" ht="15" customHeight="1" x14ac:dyDescent="0.25">
      <c r="A24" s="3" t="s">
        <v>12</v>
      </c>
      <c r="D24" s="4"/>
      <c r="E24" s="4"/>
    </row>
    <row r="25" spans="1:7" ht="15" customHeight="1" x14ac:dyDescent="0.25">
      <c r="A25" s="5"/>
      <c r="B25" s="6"/>
      <c r="C25" s="6"/>
      <c r="D25" s="7">
        <v>2021</v>
      </c>
      <c r="E25" s="6"/>
      <c r="F25" s="6"/>
      <c r="G25" s="6"/>
    </row>
    <row r="26" spans="1:7" ht="15" customHeight="1" x14ac:dyDescent="0.25">
      <c r="A26" s="8" t="s">
        <v>1</v>
      </c>
      <c r="B26" s="9" t="s">
        <v>2</v>
      </c>
      <c r="C26" s="10" t="s">
        <v>3</v>
      </c>
      <c r="D26" s="10" t="s">
        <v>4</v>
      </c>
      <c r="E26" s="8" t="s">
        <v>5</v>
      </c>
      <c r="F26" s="9" t="s">
        <v>13</v>
      </c>
      <c r="G26" s="9" t="s">
        <v>22</v>
      </c>
    </row>
    <row r="27" spans="1:7" ht="15" customHeight="1" x14ac:dyDescent="0.25">
      <c r="A27" s="15" t="s">
        <v>15</v>
      </c>
      <c r="C27" s="12"/>
    </row>
    <row r="28" spans="1:7" ht="15" customHeight="1" x14ac:dyDescent="0.25">
      <c r="A28" t="s">
        <v>7</v>
      </c>
      <c r="B28" s="11">
        <v>45058</v>
      </c>
      <c r="C28" s="12" t="s">
        <v>8</v>
      </c>
      <c r="D28" t="s">
        <v>26</v>
      </c>
      <c r="E28" s="27">
        <f>5904202289-303851709</f>
        <v>5600350580</v>
      </c>
      <c r="F28" s="28" t="s">
        <v>14</v>
      </c>
      <c r="G28" t="s">
        <v>23</v>
      </c>
    </row>
    <row r="29" spans="1:7" ht="15" customHeight="1" x14ac:dyDescent="0.25">
      <c r="A29" t="s">
        <v>10</v>
      </c>
      <c r="B29" s="11">
        <v>44792</v>
      </c>
      <c r="C29" s="12" t="s">
        <v>8</v>
      </c>
      <c r="D29" t="s">
        <v>26</v>
      </c>
      <c r="E29" s="29">
        <f>143012124-4982384</f>
        <v>138029740</v>
      </c>
      <c r="F29" s="28" t="s">
        <v>9</v>
      </c>
      <c r="G29" t="s">
        <v>23</v>
      </c>
    </row>
    <row r="30" spans="1:7" ht="15" customHeight="1" x14ac:dyDescent="0.25">
      <c r="A30" t="s">
        <v>27</v>
      </c>
      <c r="B30" s="11">
        <v>44943</v>
      </c>
      <c r="C30" s="12" t="s">
        <v>8</v>
      </c>
      <c r="D30" t="s">
        <v>26</v>
      </c>
      <c r="E30" s="29">
        <f>702176842-44196180</f>
        <v>657980662</v>
      </c>
      <c r="F30" s="28" t="s">
        <v>9</v>
      </c>
      <c r="G30" t="s">
        <v>23</v>
      </c>
    </row>
    <row r="31" spans="1:7" ht="15" customHeight="1" x14ac:dyDescent="0.25">
      <c r="A31" t="s">
        <v>7</v>
      </c>
      <c r="B31" s="11">
        <v>45061</v>
      </c>
      <c r="C31" s="12" t="s">
        <v>11</v>
      </c>
      <c r="D31" t="s">
        <v>30</v>
      </c>
      <c r="E31" s="29">
        <f>631093599-71010273</f>
        <v>560083326</v>
      </c>
      <c r="F31" s="28" t="s">
        <v>9</v>
      </c>
      <c r="G31" t="s">
        <v>23</v>
      </c>
    </row>
    <row r="32" spans="1:7" ht="15" customHeight="1" x14ac:dyDescent="0.25">
      <c r="A32" t="s">
        <v>10</v>
      </c>
      <c r="B32" s="11">
        <v>45072</v>
      </c>
      <c r="C32" s="12" t="s">
        <v>11</v>
      </c>
      <c r="D32" t="s">
        <v>30</v>
      </c>
      <c r="E32" s="29">
        <f>565164359-56903768</f>
        <v>508260591</v>
      </c>
      <c r="F32" s="28" t="s">
        <v>9</v>
      </c>
      <c r="G32" t="s">
        <v>23</v>
      </c>
    </row>
    <row r="33" spans="1:7" ht="15" customHeight="1" x14ac:dyDescent="0.25">
      <c r="A33" t="s">
        <v>31</v>
      </c>
      <c r="B33" s="11">
        <v>44893</v>
      </c>
      <c r="C33" s="12" t="s">
        <v>8</v>
      </c>
      <c r="D33" t="s">
        <v>26</v>
      </c>
      <c r="E33" s="29">
        <f>2433553216-94222643</f>
        <v>2339330573</v>
      </c>
      <c r="F33" s="28" t="s">
        <v>9</v>
      </c>
      <c r="G33" t="s">
        <v>23</v>
      </c>
    </row>
    <row r="34" spans="1:7" ht="15" customHeight="1" x14ac:dyDescent="0.25">
      <c r="B34" s="11"/>
      <c r="C34" s="12"/>
      <c r="E34" s="29"/>
      <c r="F34" s="28"/>
    </row>
    <row r="35" spans="1:7" ht="15" customHeight="1" x14ac:dyDescent="0.25">
      <c r="A35" s="15" t="s">
        <v>16</v>
      </c>
      <c r="C35" s="12"/>
      <c r="D35" t="s">
        <v>25</v>
      </c>
    </row>
    <row r="36" spans="1:7" ht="15" customHeight="1" x14ac:dyDescent="0.25">
      <c r="A36" s="14" t="s">
        <v>34</v>
      </c>
      <c r="B36" s="11">
        <v>45848</v>
      </c>
      <c r="C36" s="12" t="s">
        <v>8</v>
      </c>
      <c r="D36" t="s">
        <v>26</v>
      </c>
      <c r="E36" s="27">
        <v>8668773690</v>
      </c>
      <c r="F36" s="12" t="s">
        <v>9</v>
      </c>
      <c r="G36" t="s">
        <v>23</v>
      </c>
    </row>
    <row r="37" spans="1:7" ht="15" customHeight="1" thickBot="1" x14ac:dyDescent="0.3">
      <c r="A37" s="17" t="s">
        <v>29</v>
      </c>
      <c r="B37" s="17"/>
      <c r="C37" s="18"/>
      <c r="D37" s="17" t="s">
        <v>25</v>
      </c>
      <c r="E37" s="19">
        <f>SUM(E28:E36)</f>
        <v>18472809162</v>
      </c>
      <c r="F37" s="17"/>
      <c r="G37" s="17"/>
    </row>
    <row r="38" spans="1:7" ht="15" customHeight="1" thickTop="1" x14ac:dyDescent="0.25"/>
    <row r="39" spans="1:7" ht="15" customHeight="1" x14ac:dyDescent="0.25">
      <c r="E39" s="32"/>
    </row>
    <row r="40" spans="1:7" ht="15" customHeight="1" x14ac:dyDescent="0.25">
      <c r="E40" s="33"/>
    </row>
    <row r="41" spans="1:7" ht="15" customHeight="1" x14ac:dyDescent="0.25">
      <c r="E41" s="33"/>
    </row>
    <row r="42" spans="1:7" ht="15" customHeight="1" x14ac:dyDescent="0.25">
      <c r="E42" s="33"/>
    </row>
    <row r="43" spans="1:7" ht="15" customHeight="1" x14ac:dyDescent="0.25">
      <c r="E43" s="33"/>
    </row>
    <row r="44" spans="1:7" ht="15" customHeight="1" x14ac:dyDescent="0.25">
      <c r="E44" s="33"/>
    </row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</sheetData>
  <pageMargins left="0.15748031496062992" right="0.1574803149606299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C34:C37 C31:C32 C21</xm:sqref>
        </x14:dataValidation>
        <x14:dataValidation type="list" allowBlank="1" showInputMessage="1" showErrorMessage="1">
          <x14:formula1>
            <xm:f>'C:\Users\usuario\Desktop\PTP Py\CNV\2021\3er Trimestre\[PTP PARAGUAY SAE_EEFF 30092021.xlsm]Base de Monedas'!#REF!</xm:f>
          </x14:formula1>
          <xm:sqref>C33 C28:C30 C17:C18</xm:sqref>
        </x14:dataValidation>
        <x14:dataValidation type="list" allowBlank="1" showInputMessage="1" showErrorMessage="1">
          <x14:formula1>
            <xm:f>'C:\Users\usuario\Desktop\PTP Py\CNV\2022\1er Trimestre 2022\[PTP PARAGUAY SAE_EEFF 31032022.xlsm]Base de Monedas'!#REF!</xm:f>
          </x14:formula1>
          <xm:sqref>C19:C20</xm:sqref>
        </x14:dataValidation>
      </x14:dataValidations>
    </ext>
  </extLst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EHM4n8F49hb2/TJHHAKYu/nI1ZbS3WjcGX/VDmYCSdA=</DigestValue>
    </Reference>
    <Reference Type="http://www.w3.org/2000/09/xmldsig#Object" URI="#idOfficeObject">
      <DigestMethod Algorithm="http://www.w3.org/2001/04/xmlenc#sha256"/>
      <DigestValue>ldZKmCo+euW1mrcS+AhmnWEa1rNl1/+2ba9aJ1jo5OE=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DT/sr3ZoYWzNEHb42LxuT7QHVI2cKCRAB/LdH0e3noo=</DigestValue>
    </Reference>
    <Reference Type="http://www.w3.org/2000/09/xmldsig#Object" URI="#idValidSigLnImg">
      <DigestMethod Algorithm="http://www.w3.org/2001/04/xmlenc#sha256"/>
      <DigestValue>AnSZMOJJVDBB1+HGFOtJ5Nk9d+H0Py7MxyUkXdDydUI=</DigestValue>
    </Reference>
    <Reference Type="http://www.w3.org/2000/09/xmldsig#Object" URI="#idInvalidSigLnImg">
      <DigestMethod Algorithm="http://www.w3.org/2001/04/xmlenc#sha256"/>
      <DigestValue>ZpPoynxQ44FmbQXTObDUjlwzVWom0aaqEvSvUyS3RDA=</DigestValue>
    </Reference>
  </SignedInfo>
  <SignatureValue>Q4/7qrQIlVgE3rU8pkqde18HhOe4FMByjIY/WazXh3FVKESidd7oIFze5pz9ydIOjRTJGLBLp5Xk
SeqDfHNn6W8g9NHe+1RkAz48/I44WN4Yh5KN1LK0OS/GC/mBmnjqAp3EQcBEQTgV3ZeJWj1E03Jq
+BCEYjQKuuG+9fMxermTbmz8XBgEsxOpVebxr7l6ZJoW+FwzUU/7QY0IeAhcy6m0xSBfY7CC8z1o
+XujAqx8mRpW37BUnZ5WbCdpSr5UjBfTeMYN1tjRqk82TQ6KmyeuGgsUdGYmtTAHQfd1Q44+DyMB
HbkB9fHHf/nEMqBWqj2sIFyXIDfNQBLpZDbrfg==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kX7n9U+8NLW69opNRBSSW23Oa1OZMpzBEMqRADHGYmE=</DigestValue>
      </Reference>
      <Reference URI="/xl/calcChain.xml?ContentType=application/vnd.openxmlformats-officedocument.spreadsheetml.calcChain+xml">
        <DigestMethod Algorithm="http://www.w3.org/2001/04/xmlenc#sha256"/>
        <DigestValue>4UbKS5QRFHfEALk3vWgsdWyX5a2Y38m1aHqCWTiIFVY=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D/87Li1unb9qbrIYSFZHGpGJv6GkegROYw9ZSO9D1ek=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q5JThOv4QzIul++6fXbNEWnfZajhPafWdTNpZgipDGo=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A87iEb4PLDBqM6h9njLsWy8X0+OzqaQj7fhllsTGxOw=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NPyAfDnu+cOdjWjUzklmrDXVWxbeWvcaeyp7vLNVKOo=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xDl+PeqkFLC0q67gdAFyFE8ZdmR6MM4g/S1wTJbTsik=</DigestValue>
      </Reference>
      <Reference URI="/xl/sharedStrings.xml?ContentType=application/vnd.openxmlformats-officedocument.spreadsheetml.sharedStrings+xml">
        <DigestMethod Algorithm="http://www.w3.org/2001/04/xmlenc#sha256"/>
        <DigestValue>VOpA/EcdYucdAhFmH7qkB5Fw/NzORzqdnKiUviAe1WY=</DigestValue>
      </Reference>
      <Reference URI="/xl/styles.xml?ContentType=application/vnd.openxmlformats-officedocument.spreadsheetml.styles+xml">
        <DigestMethod Algorithm="http://www.w3.org/2001/04/xmlenc#sha256"/>
        <DigestValue>3sABTgAC5EEGJkcMtmp8FB6LqEjyY8b9N3XMbfxjvfQ=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FbRlCEpvmlnVd0r1sxVRpgEpv8sOgM1kpIaKC1q36nk=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ASl+JcasYlbmS0hypBqhsgQyedYfgzDgdB3CpFFhA0c=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2022-11-10T12:58:42Z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{1A2B350E-AFF8-4FCD-9184-381C2AF89FED}</SetupID>
          <SignatureText>HUGO R.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2022-11-10T12:58:42Z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W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x/AAADheTa+38AABMAFAAAAAAAMG4U2/t/AAAwFhc8/H8AACiF5Nr7fwAAAAAAAAAAAAAwFhc8/H8AAHm3DzTvAAAAAAAAAAAAAAAlrVLgMKAAALNVycb7fwAASAAAAPcBAADUWRTb+38AAIBxHdv7fwAA8FsU2wAAAAABAAAAAAAAADBuFNv7fwAAAAAXPPx/AAAAAAAAAAAAAAAAAADvAAAAcc35Ofx/AAAAAAAAAAAAAAAAAAAAAAAAQG5r7fcBAADYuQ807wAAAEBua+33AQAAq9/9Ofx/AACguA807wAAAFC5DzTvAAAAAAAAAAAAAAAAAAAAZHYACAAAAAAlAAAADAAAAAEAAAAYAAAADAAAAAAAAAISAAAADAAAAAEAAAAeAAAAGAAAAL0AAAAEAAAA9wAAABEAAAAlAAAADAAAAAEAAABUAAAAiAAAAL4AAAAEAAAA9QAAABAAAAABAAAA0XbJQasKyUG+AAAABAAAAAoAAABMAAAAAAAAAAAAAAAAAAAA//////////9gAAAAMQAw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4DjTvAAAAkD8XPPx/AAAJAAAAAQAAAIg+ITr8fwAAAAAAAAAAAAADheTa+38AAFAZd+D3AQAAAAAAAAAAAAAAAAAAAAAAAAAAAAAAAAAANatT4DCgAAAAAAAAAAAAAP/////3AQAAAAAAAAAAAABAbmvt9wEAALC3DjQAAAAAoFGL7fcBAAAHAAAAAAAAAIDHa+33AQAA7LYONO8AAABAtw407wAAAHHN+Tn8fwAAAQAAAAAAAAAAALnGAAAAAJixHcf7fwAAELcONO8AAABAbmvt9wEAAKvf/Tn8fwAAkLYONO8AAABAtw407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ABugvcBAAD03rzG+38AAMBZT+v3AQAAiD4hOvx/AAAAAAAAAAAAAAFP9Mb7fwAAAgAAAAAAAAACAAAAAAAAAAAAAAAAAAAAAAAAAAAAAADVrlPgMKAAAHDwTev3AQAAoK3UivcBAAAAAAAAAAAAAEBua+33AQAA6LkONAAAAADg////AAAAAAYAAAAAAAAABwAAAAAAAAAMuQ407wAAAGC5DjTvAAAAcc35Ofx/AAAAAAAAAAAAAJBgszkAAAAAAAAAAAAAAABzjMTG+38AAEBua+33AQAAq9/9Ofx/AACwuA407wAAAGC5DjTv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24PcBAACIPiE6/H8AAAAAAAAAAAAAx7M3PPx/AAAAAHHg9wEAAAIAAAD7fwAAAAAAAAAAAAAAAAAAAAAAALWtU+AwoAAAAQAAAAAAAACwYSH6AgAAAAAAAAAAAAAAQG5r7fcBAABIuQ40AAAAAPD///8AAAAACQAAAAAAAAAHAAAAAAAAAGy4DjTvAAAAwLgONO8AAABxzfk5/H8AAAAAAAAAAAAAkGCzOQAAAAAAAAAAAAAAAEC4DjTvAAAAQG5r7fcBAACr3/05/H8AABC4DjTvAAAAwLgONO8AAACgN6Xw9wEAAAAAAABkdgAIAAAAACUAAAAMAAAABAAAABgAAAAMAAAAAAAAAhIAAAAMAAAAAQAAAB4AAAAYAAAAKQAAADMAAAC5AAAASAAAACUAAAAMAAAABAAAAFQAAACoAAAAKgAAADMAAAC3AAAARwAAAAEAAADRdslBqwrJQSoAAAAzAAAADwAAAEwAAAAAAAAAAAAAAAAAAAD//////////2wAAABIAFUARwBPACAAUgAuACAARwBPAFIARwBPAE4ARQCAPwsAAAALAAAACwAAAAwAAAAEAAAACgAAAAMAAAAEAAAACwAAAAwAAAAKAAAACwAAAAwAAAAM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9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+gAAAAcKDQcKDQcJDQ4WMShFrjFU1TJV1gECBAIDBAECBQoRKyZBowsTMQAAAAAAfqbJd6PIeqDCQFZ4JTd0Lk/HMVPSGy5uFiE4GypVJ0KnHjN9AAABhYIAAACcz+7S6ffb7fnC0t1haH0hMm8aLXIuT8ggOIwoRKslP58cK08AAAEAAAAAAMHg9P///////////+bm5k9SXjw/SzBRzTFU0y1NwSAyVzFGXwEBAiP6CA8mnM/u69/SvI9jt4tgjIR9FBosDBEjMVTUMlXWMVPRKUSeDxk4AAAAAAAAAADT6ff///////+Tk5MjK0krSbkvUcsuT8YVJFoTIFIrSbgtTcEQHEeXggAAAJzP7vT6/bTa8kRleixHhy1Nwi5PxiQtTnBwcJKSki81SRwtZAgOIwAAAAAAweD02+35gsLqZ5q6Jz1jNEJyOUZ4qamp+/v7////wdPeVnCJAQECIvoAAACv1/Ho8/ubzu6CwuqMudS3u769vb3////////////L5fZymsABAgMAAAAAAK/X8fz9/uLx+snk9uTy+vz9/v///////////////8vl9nKawAECA7eLAAAAotHvtdryxOL1xOL1tdry0+r32+350+r3tdryxOL1pdPvc5rAAQIDAAAAAABpj7ZnjrZqj7Zqj7ZnjrZtkbdukrdtkbdnjrZqj7ZojrZ3rdUCAwQi+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A4Xk2vt/AAATABQAAAAAADBuFNv7fwAAMBYXPPx/AAAoheTa+38AAAAAAAAAAAAAMBYXPPx/AAB5tw807wAAAAAAAAAAAAAAJa1S4DCgAACzVcnG+38AAEgAAAD3AQAA1FkU2/t/AACAcR3b+38AAPBbFNsAAAAAAQAAAAAAAAAwbhTb+38AAAAAFzz8fwAAAAAAAAAAAAAAAAAA7wAAAHHN+Tn8fwAAAAAAAAAAAAAAAAAAAAAAAEBua+33AQAA2LkPNO8AAABAbmvt9wEAAKvf/Tn8fwAAoLgPNO8AAABQuQ807w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4DjTvAAAAkD8XPPx/AAAJAAAAAQAAAIg+ITr8fwAAAAAAAAAAAAADheTa+38AAFAZd+D3AQAAAAAAAAAAAAAAAAAAAAAAAAAAAAAAAAAANatT4DCgAAAAAAAAAAAAAP/////3AQAAAAAAAAAAAABAbmvt9wEAALC3DjQAAAAAoFGL7fcBAAAHAAAAAAAAAIDHa+33AQAA7LYONO8AAABAtw407wAAAHHN+Tn8fwAAAQAAAAAAAAAAALnGAAAAAJixHcf7fwAAELcONO8AAABAbmvt9wEAAKvf/Tn8fwAAkLYONO8AAABAtw407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ABugvcBAAD03rzG+38AAMBZT+v3AQAAiD4hOvx/AAAAAAAAAAAAAAFP9Mb7fwAAAgAAAAAAAAACAAAAAAAAAAAAAAAAAAAAAAAAAAAAAADVrlPgMKAAAHDwTev3AQAAoK3UivcBAAAAAAAAAAAAAEBua+33AQAA6LkONAAAAADg////AAAAAAYAAAAAAAAABwAAAAAAAAAMuQ407wAAAGC5DjTvAAAAcc35Ofx/AAAAAAAAAAAAAJBgszkAAAAAAAAAAAAAAABzjMTG+38AAEBua+33AQAAq9/9Ofx/AACwuA407wAAAGC5DjTv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24PcBAACIPiE6/H8AAAAAAAAAAAAAx7M3PPx/AAAAAHHg9wEAAAIAAAD7fwAAAAAAAAAAAAAAAAAAAAAAALWtU+AwoAAAAQAAAAAAAACwYSH6AgAAAAAAAAAAAAAAQG5r7fcBAABIuQ40AAAAAPD///8AAAAACQAAAAAAAAAHAAAAAAAAAGy4DjTvAAAAwLgONO8AAABxzfk5/H8AAAAAAAAAAAAAkGCzOQAAAAAAAAAAAAAAAEC4DjTvAAAAQG5r7fcBAACr3/05/H8AABC4DjTvAAAAwLgONO8AAACgN6Xw9wEAAAAAAABkdgAIAAAAACUAAAAMAAAABAAAABgAAAAMAAAAAAAAAhIAAAAMAAAAAQAAAB4AAAAYAAAAKQAAADMAAAC5AAAASAAAACUAAAAMAAAABAAAAFQAAACoAAAAKgAAADMAAAC3AAAARwAAAAEAAADRdslBqwrJQSoAAAAzAAAADwAAAEwAAAAAAAAAAAAAAAAAAAD//////////2wAAABIAFUARwBPACAAUgAuACAARwBPAFIARwBPAE4ARQAAAAsAAAALAAAACwAAAAwAAAAEAAAACgAAAAMAAAAEAAAACwAAAAwAAAAKAAAACwAAAAwAAAAM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2022-03-10T14:03:47Z</cp:lastPrinted>
  <dcterms:created xsi:type="dcterms:W3CDTF">2020-11-03T18:02:28Z</dcterms:created>
  <dcterms:modified xsi:type="dcterms:W3CDTF">2022-11-10T12:58:31Z</dcterms:modified>
</cp:coreProperties>
</file>